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90" yWindow="525" windowWidth="19815" windowHeight="7365"/>
  </bookViews>
  <sheets>
    <sheet name="ES178M16" sheetId="2" r:id="rId1"/>
  </sheets>
  <calcPr calcId="125725"/>
</workbook>
</file>

<file path=xl/calcChain.xml><?xml version="1.0" encoding="utf-8"?>
<calcChain xmlns="http://schemas.openxmlformats.org/spreadsheetml/2006/main">
  <c r="F19" i="2"/>
  <c r="G19"/>
  <c r="H19"/>
  <c r="I19"/>
  <c r="E19"/>
  <c r="F13"/>
  <c r="G13"/>
  <c r="H13"/>
  <c r="I13"/>
  <c r="E13"/>
  <c r="AD47"/>
  <c r="AF46"/>
  <c r="AD45"/>
  <c r="AD44"/>
  <c r="AD43"/>
  <c r="AD42"/>
  <c r="AD41"/>
  <c r="AD40"/>
  <c r="AD39"/>
  <c r="AD38"/>
  <c r="AD37"/>
  <c r="AD36"/>
  <c r="AD32"/>
  <c r="AD31"/>
  <c r="AD30"/>
  <c r="AD29"/>
  <c r="AD28"/>
  <c r="V34"/>
  <c r="AD27"/>
  <c r="AD26"/>
  <c r="AD25"/>
</calcChain>
</file>

<file path=xl/sharedStrings.xml><?xml version="1.0" encoding="utf-8"?>
<sst xmlns="http://schemas.openxmlformats.org/spreadsheetml/2006/main" count="206" uniqueCount="84">
  <si>
    <t>Број и ноќевања на домашни и странски туристи по земја на припадност, 2011-2020, по општини, по месеци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</si>
  <si>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</si>
  <si>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</si>
  <si>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</si>
  <si>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</si>
  <si>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</si>
  <si>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</si>
  <si>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</si>
  <si>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</si>
  <si>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</si>
  <si>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</si>
  <si>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</si>
  <si>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</si>
  <si>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</si>
  <si>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</si>
  <si>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</si>
  <si>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</si>
  <si>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</si>
  <si>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</si>
  <si>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</si>
  <si>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</si>
  <si>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</si>
  <si>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</si>
  <si>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</si>
  <si>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</si>
  <si>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</si>
  <si>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</si>
  <si>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</si>
  <si>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</si>
  <si>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</si>
  <si>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</si>
  <si>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</si>
  <si>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</si>
  <si>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</si>
  <si>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</si>
  <si>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</si>
  <si>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</si>
  <si>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</si>
  <si>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</si>
  <si>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</si>
  <si>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</si>
  <si>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</si>
  <si>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</si>
  <si>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</si>
  <si>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</si>
  <si>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</si>
  <si>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</si>
  <si>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</si>
  <si>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</si>
  <si>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</si>
  <si>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</si>
  <si>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</si>
  <si>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</si>
  <si>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</si>
  <si>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</si>
  <si>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</si>
  <si>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</si>
  <si>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</si>
  <si>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</si>
  <si>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</si>
  <si>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</si>
  <si>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Број на туристи</t>
  </si>
  <si>
    <t>Број на нокевања</t>
  </si>
  <si>
    <t>Дојран</t>
  </si>
  <si>
    <t>Домашни туристи</t>
  </si>
  <si>
    <t>Странски туристи</t>
  </si>
  <si>
    <t>&lt;a href=http://www.stat.gov.mk/MetodoloskiObjasSoop.aspx?id=69&amp;rbrObl=25 target=_blank&gt;&lt;font color=blue&gt;Методолошки објаснувања&lt;/font&gt;&lt;/a&gt;</t>
  </si>
  <si>
    <t>&lt;a href=http://www.stat.gov.mk/simboli/KoristeniSimboli_mk.html target=_blank&gt;&lt;font color=blue&gt;Користени симболи&lt;/font&gt;&lt;/a&gt;</t>
  </si>
  <si>
    <t>Извор: Државен завод за статистика</t>
  </si>
  <si>
    <t>Latest update:</t>
  </si>
  <si>
    <t>20200717 12:00</t>
  </si>
  <si>
    <t>Извор:</t>
  </si>
  <si>
    <t>Државен завод за статистика</t>
  </si>
  <si>
    <t>Контакт:</t>
  </si>
  <si>
    <t>Златко Мирчевски, zlatko.mircevski@stat.gov.mk</t>
  </si>
  <si>
    <t>Copyright</t>
  </si>
  <si>
    <t>Единици:</t>
  </si>
  <si>
    <t>Број</t>
  </si>
  <si>
    <t>Интерен код:</t>
  </si>
  <si>
    <t>ES178M16</t>
  </si>
  <si>
    <t>Година</t>
  </si>
  <si>
    <t>Домашни ноќевања</t>
  </si>
  <si>
    <t>Странски ноќевања</t>
  </si>
  <si>
    <t>ВКУПНО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</si>
</sst>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5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Alignment="1" applyProtection="1">
      <alignment wrapText="1"/>
    </xf>
    <xf numFmtId="0" fontId="3" fillId="0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mk-MK"/>
  <c:chart>
    <c:title>
      <c:tx>
        <c:rich>
          <a:bodyPr/>
          <a:lstStyle/>
          <a:p>
            <a:pPr>
              <a:defRPr sz="1200"/>
            </a:pPr>
            <a:r>
              <a:rPr lang="mk-MK" sz="1200"/>
              <a:t>Остварени</a:t>
            </a:r>
            <a:r>
              <a:rPr lang="mk-MK" sz="1200" baseline="0"/>
              <a:t> ноќевања на домашни и странски туристи во Дојран 2015-2019 година</a:t>
            </a:r>
            <a:endParaRPr lang="en-US" sz="1200"/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strRef>
              <c:f>ES178M16!$D$17</c:f>
              <c:strCache>
                <c:ptCount val="1"/>
                <c:pt idx="0">
                  <c:v>Домашни ноќевања</c:v>
                </c:pt>
              </c:strCache>
            </c:strRef>
          </c:tx>
          <c:val>
            <c:numRef>
              <c:f>ES178M16!$E$17:$I$17</c:f>
              <c:numCache>
                <c:formatCode>General</c:formatCode>
                <c:ptCount val="5"/>
                <c:pt idx="0">
                  <c:v>222688</c:v>
                </c:pt>
                <c:pt idx="1">
                  <c:v>237356</c:v>
                </c:pt>
                <c:pt idx="2">
                  <c:v>242511</c:v>
                </c:pt>
                <c:pt idx="3">
                  <c:v>349309</c:v>
                </c:pt>
                <c:pt idx="4">
                  <c:v>318952</c:v>
                </c:pt>
              </c:numCache>
            </c:numRef>
          </c:val>
        </c:ser>
        <c:ser>
          <c:idx val="2"/>
          <c:order val="1"/>
          <c:tx>
            <c:strRef>
              <c:f>ES178M16!$D$18</c:f>
              <c:strCache>
                <c:ptCount val="1"/>
                <c:pt idx="0">
                  <c:v>Странски ноќевања</c:v>
                </c:pt>
              </c:strCache>
            </c:strRef>
          </c:tx>
          <c:val>
            <c:numRef>
              <c:f>ES178M16!$E$18:$I$18</c:f>
              <c:numCache>
                <c:formatCode>General</c:formatCode>
                <c:ptCount val="5"/>
                <c:pt idx="0">
                  <c:v>10514</c:v>
                </c:pt>
                <c:pt idx="1">
                  <c:v>15334</c:v>
                </c:pt>
                <c:pt idx="2">
                  <c:v>17761</c:v>
                </c:pt>
                <c:pt idx="3">
                  <c:v>17854</c:v>
                </c:pt>
                <c:pt idx="4">
                  <c:v>34267</c:v>
                </c:pt>
              </c:numCache>
            </c:numRef>
          </c:val>
        </c:ser>
        <c:marker val="1"/>
        <c:axId val="70629632"/>
        <c:axId val="70643712"/>
      </c:lineChart>
      <c:catAx>
        <c:axId val="70629632"/>
        <c:scaling>
          <c:orientation val="minMax"/>
        </c:scaling>
        <c:axPos val="b"/>
        <c:majorTickMark val="none"/>
        <c:tickLblPos val="nextTo"/>
        <c:crossAx val="70643712"/>
        <c:crosses val="autoZero"/>
        <c:auto val="1"/>
        <c:lblAlgn val="ctr"/>
        <c:lblOffset val="100"/>
      </c:catAx>
      <c:valAx>
        <c:axId val="706437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06296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mk-MK"/>
  <c:chart>
    <c:title>
      <c:tx>
        <c:rich>
          <a:bodyPr/>
          <a:lstStyle/>
          <a:p>
            <a:pPr>
              <a:defRPr/>
            </a:pPr>
            <a:r>
              <a:rPr lang="mk-MK" sz="1200"/>
              <a:t>Домашни</a:t>
            </a:r>
            <a:r>
              <a:rPr lang="mk-MK" sz="1200" baseline="0"/>
              <a:t> и странски туристи во Дојран 2015-2019 година</a:t>
            </a:r>
            <a:endParaRPr lang="en-US" sz="1200"/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strRef>
              <c:f>ES178M16!$D$11</c:f>
              <c:strCache>
                <c:ptCount val="1"/>
                <c:pt idx="0">
                  <c:v>Домашни туристи</c:v>
                </c:pt>
              </c:strCache>
            </c:strRef>
          </c:tx>
          <c:val>
            <c:numRef>
              <c:f>ES178M16!$E$11:$I$11</c:f>
              <c:numCache>
                <c:formatCode>General</c:formatCode>
                <c:ptCount val="5"/>
                <c:pt idx="0">
                  <c:v>49590</c:v>
                </c:pt>
                <c:pt idx="1">
                  <c:v>50921</c:v>
                </c:pt>
                <c:pt idx="2">
                  <c:v>51916</c:v>
                </c:pt>
                <c:pt idx="3">
                  <c:v>72220</c:v>
                </c:pt>
                <c:pt idx="4">
                  <c:v>66885</c:v>
                </c:pt>
              </c:numCache>
            </c:numRef>
          </c:val>
        </c:ser>
        <c:ser>
          <c:idx val="2"/>
          <c:order val="1"/>
          <c:tx>
            <c:strRef>
              <c:f>ES178M16!$D$12</c:f>
              <c:strCache>
                <c:ptCount val="1"/>
                <c:pt idx="0">
                  <c:v>Странски туристи</c:v>
                </c:pt>
              </c:strCache>
            </c:strRef>
          </c:tx>
          <c:val>
            <c:numRef>
              <c:f>ES178M16!$E$12:$I$12</c:f>
              <c:numCache>
                <c:formatCode>General</c:formatCode>
                <c:ptCount val="5"/>
                <c:pt idx="0">
                  <c:v>5748</c:v>
                </c:pt>
                <c:pt idx="1">
                  <c:v>6837</c:v>
                </c:pt>
                <c:pt idx="2">
                  <c:v>8160</c:v>
                </c:pt>
                <c:pt idx="3">
                  <c:v>8905</c:v>
                </c:pt>
                <c:pt idx="4">
                  <c:v>26093</c:v>
                </c:pt>
              </c:numCache>
            </c:numRef>
          </c:val>
        </c:ser>
        <c:marker val="1"/>
        <c:axId val="70928640"/>
        <c:axId val="70955008"/>
      </c:lineChart>
      <c:catAx>
        <c:axId val="70928640"/>
        <c:scaling>
          <c:orientation val="minMax"/>
        </c:scaling>
        <c:axPos val="b"/>
        <c:majorTickMark val="none"/>
        <c:tickLblPos val="nextTo"/>
        <c:crossAx val="70955008"/>
        <c:crosses val="autoZero"/>
        <c:auto val="1"/>
        <c:lblAlgn val="ctr"/>
        <c:lblOffset val="100"/>
      </c:catAx>
      <c:valAx>
        <c:axId val="7095500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709286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mk-MK"/>
  <c:chart>
    <c:title>
      <c:tx>
        <c:rich>
          <a:bodyPr/>
          <a:lstStyle/>
          <a:p>
            <a:pPr>
              <a:defRPr/>
            </a:pPr>
            <a:r>
              <a:rPr lang="mk-MK" sz="1200"/>
              <a:t>Туристи</a:t>
            </a:r>
            <a:r>
              <a:rPr lang="mk-MK" sz="1200" baseline="0"/>
              <a:t> во општина Дојран 2015-2019 година</a:t>
            </a:r>
            <a:endParaRPr lang="en-US" sz="1200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ES178M16!$D$10</c:f>
              <c:strCache>
                <c:ptCount val="1"/>
                <c:pt idx="0">
                  <c:v>Година</c:v>
                </c:pt>
              </c:strCache>
            </c:strRef>
          </c:tx>
          <c:val>
            <c:numRef>
              <c:f>ES178M16!$E$10:$I$10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val>
        </c:ser>
        <c:ser>
          <c:idx val="1"/>
          <c:order val="1"/>
          <c:tx>
            <c:strRef>
              <c:f>ES178M16!$D$13</c:f>
              <c:strCache>
                <c:ptCount val="1"/>
                <c:pt idx="0">
                  <c:v>ВКУПНО</c:v>
                </c:pt>
              </c:strCache>
            </c:strRef>
          </c:tx>
          <c:val>
            <c:numRef>
              <c:f>ES178M16!$E$13:$I$13</c:f>
              <c:numCache>
                <c:formatCode>General</c:formatCode>
                <c:ptCount val="5"/>
                <c:pt idx="0">
                  <c:v>55338</c:v>
                </c:pt>
                <c:pt idx="1">
                  <c:v>57758</c:v>
                </c:pt>
                <c:pt idx="2">
                  <c:v>60076</c:v>
                </c:pt>
                <c:pt idx="3">
                  <c:v>81125</c:v>
                </c:pt>
                <c:pt idx="4">
                  <c:v>92978</c:v>
                </c:pt>
              </c:numCache>
            </c:numRef>
          </c:val>
        </c:ser>
        <c:dLbls/>
        <c:marker val="1"/>
        <c:axId val="50156288"/>
        <c:axId val="50195072"/>
      </c:lineChart>
      <c:catAx>
        <c:axId val="50156288"/>
        <c:scaling>
          <c:orientation val="minMax"/>
        </c:scaling>
        <c:axPos val="b"/>
        <c:majorTickMark val="none"/>
        <c:tickLblPos val="nextTo"/>
        <c:crossAx val="50195072"/>
        <c:crosses val="autoZero"/>
        <c:auto val="1"/>
        <c:lblAlgn val="ctr"/>
        <c:lblOffset val="100"/>
      </c:catAx>
      <c:valAx>
        <c:axId val="5019507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5015628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mk-MK"/>
  <c:chart>
    <c:title>
      <c:tx>
        <c:rich>
          <a:bodyPr/>
          <a:lstStyle/>
          <a:p>
            <a:pPr>
              <a:defRPr/>
            </a:pPr>
            <a:r>
              <a:rPr lang="mk-MK" sz="1200"/>
              <a:t>Остварени ноќевања во општина Дојран 2015-2019 година</a:t>
            </a:r>
            <a:endParaRPr lang="en-US" sz="1200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ES178M16!$D$16</c:f>
              <c:strCache>
                <c:ptCount val="1"/>
                <c:pt idx="0">
                  <c:v>Година</c:v>
                </c:pt>
              </c:strCache>
            </c:strRef>
          </c:tx>
          <c:val>
            <c:numRef>
              <c:f>ES178M16!$E$16:$I$16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val>
        </c:ser>
        <c:ser>
          <c:idx val="1"/>
          <c:order val="1"/>
          <c:tx>
            <c:strRef>
              <c:f>ES178M16!$D$19</c:f>
              <c:strCache>
                <c:ptCount val="1"/>
                <c:pt idx="0">
                  <c:v>ВКУПНО</c:v>
                </c:pt>
              </c:strCache>
            </c:strRef>
          </c:tx>
          <c:val>
            <c:numRef>
              <c:f>ES178M16!$E$19:$I$19</c:f>
              <c:numCache>
                <c:formatCode>General</c:formatCode>
                <c:ptCount val="5"/>
                <c:pt idx="0">
                  <c:v>233202</c:v>
                </c:pt>
                <c:pt idx="1">
                  <c:v>252690</c:v>
                </c:pt>
                <c:pt idx="2">
                  <c:v>260272</c:v>
                </c:pt>
                <c:pt idx="3">
                  <c:v>367163</c:v>
                </c:pt>
                <c:pt idx="4">
                  <c:v>353219</c:v>
                </c:pt>
              </c:numCache>
            </c:numRef>
          </c:val>
        </c:ser>
        <c:dLbls/>
        <c:marker val="1"/>
        <c:axId val="51108480"/>
        <c:axId val="71766016"/>
      </c:lineChart>
      <c:catAx>
        <c:axId val="51108480"/>
        <c:scaling>
          <c:orientation val="minMax"/>
        </c:scaling>
        <c:axPos val="b"/>
        <c:majorTickMark val="none"/>
        <c:tickLblPos val="nextTo"/>
        <c:crossAx val="71766016"/>
        <c:crosses val="autoZero"/>
        <c:auto val="1"/>
        <c:lblAlgn val="ctr"/>
        <c:lblOffset val="100"/>
      </c:catAx>
      <c:valAx>
        <c:axId val="7176601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5110848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20</xdr:row>
      <xdr:rowOff>38100</xdr:rowOff>
    </xdr:from>
    <xdr:to>
      <xdr:col>10</xdr:col>
      <xdr:colOff>1019175</xdr:colOff>
      <xdr:row>34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161925</xdr:colOff>
      <xdr:row>20</xdr:row>
      <xdr:rowOff>85725</xdr:rowOff>
    </xdr:from>
    <xdr:to>
      <xdr:col>6</xdr:col>
      <xdr:colOff>1047750</xdr:colOff>
      <xdr:row>34</xdr:row>
      <xdr:rowOff>161925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219075</xdr:colOff>
      <xdr:row>20</xdr:row>
      <xdr:rowOff>9525</xdr:rowOff>
    </xdr:from>
    <xdr:to>
      <xdr:col>14</xdr:col>
      <xdr:colOff>1104900</xdr:colOff>
      <xdr:row>34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1819275</xdr:colOff>
      <xdr:row>20</xdr:row>
      <xdr:rowOff>104775</xdr:rowOff>
    </xdr:from>
    <xdr:to>
      <xdr:col>2</xdr:col>
      <xdr:colOff>962025</xdr:colOff>
      <xdr:row>34</xdr:row>
      <xdr:rowOff>180975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R47"/>
  <sheetViews>
    <sheetView tabSelected="1" topLeftCell="C10" workbookViewId="0">
      <selection activeCell="A18" sqref="A18"/>
    </sheetView>
  </sheetViews>
  <sheetFormatPr defaultRowHeight="15"/>
  <cols>
    <col min="1" max="2" width="40.7109375" customWidth="1"/>
    <col min="3" max="3" width="17" customWidth="1"/>
    <col min="4" max="4" width="19.140625" customWidth="1"/>
    <col min="5" max="5" width="17" customWidth="1"/>
    <col min="6" max="6" width="19.140625" customWidth="1"/>
    <col min="7" max="7" width="17" customWidth="1"/>
    <col min="8" max="8" width="19.140625" customWidth="1"/>
    <col min="9" max="9" width="17" customWidth="1"/>
    <col min="10" max="10" width="19.140625" customWidth="1"/>
    <col min="11" max="11" width="17" customWidth="1"/>
    <col min="12" max="12" width="19.140625" customWidth="1"/>
    <col min="13" max="13" width="17" customWidth="1"/>
    <col min="14" max="14" width="19.140625" customWidth="1"/>
    <col min="15" max="15" width="17" customWidth="1"/>
    <col min="16" max="16" width="19.140625" customWidth="1"/>
    <col min="17" max="17" width="17" customWidth="1"/>
    <col min="18" max="18" width="19.140625" customWidth="1"/>
    <col min="19" max="19" width="17" customWidth="1"/>
    <col min="20" max="20" width="19.140625" customWidth="1"/>
    <col min="21" max="21" width="17" customWidth="1"/>
    <col min="22" max="22" width="19.140625" customWidth="1"/>
    <col min="23" max="23" width="17" customWidth="1"/>
    <col min="24" max="24" width="19.140625" customWidth="1"/>
    <col min="25" max="25" width="17" customWidth="1"/>
    <col min="26" max="26" width="19.140625" customWidth="1"/>
    <col min="27" max="27" width="17" customWidth="1"/>
    <col min="28" max="28" width="19.140625" customWidth="1"/>
    <col min="29" max="29" width="17" customWidth="1"/>
    <col min="30" max="30" width="19.140625" customWidth="1"/>
    <col min="31" max="31" width="17" customWidth="1"/>
    <col min="32" max="32" width="19.140625" customWidth="1"/>
    <col min="33" max="33" width="17" customWidth="1"/>
    <col min="34" max="34" width="19.140625" customWidth="1"/>
    <col min="35" max="35" width="17" customWidth="1"/>
    <col min="36" max="36" width="19.140625" customWidth="1"/>
    <col min="37" max="37" width="17" customWidth="1"/>
    <col min="38" max="38" width="19.140625" customWidth="1"/>
    <col min="39" max="39" width="17" customWidth="1"/>
    <col min="40" max="40" width="19.140625" customWidth="1"/>
    <col min="41" max="41" width="17" customWidth="1"/>
    <col min="42" max="42" width="19.140625" customWidth="1"/>
    <col min="43" max="43" width="17" customWidth="1"/>
    <col min="44" max="44" width="19.140625" customWidth="1"/>
    <col min="45" max="45" width="17" customWidth="1"/>
    <col min="46" max="46" width="19.140625" customWidth="1"/>
    <col min="47" max="47" width="17" customWidth="1"/>
    <col min="48" max="48" width="19.140625" customWidth="1"/>
    <col min="49" max="49" width="17" customWidth="1"/>
    <col min="50" max="50" width="19.140625" customWidth="1"/>
    <col min="51" max="51" width="17" customWidth="1"/>
    <col min="52" max="52" width="19.140625" customWidth="1"/>
    <col min="53" max="53" width="17" customWidth="1"/>
    <col min="54" max="54" width="19.140625" customWidth="1"/>
    <col min="55" max="55" width="17" customWidth="1"/>
    <col min="56" max="56" width="19.140625" customWidth="1"/>
    <col min="57" max="57" width="17" customWidth="1"/>
    <col min="58" max="58" width="19.140625" customWidth="1"/>
    <col min="59" max="59" width="17" customWidth="1"/>
    <col min="60" max="60" width="19.140625" customWidth="1"/>
    <col min="61" max="61" width="17" customWidth="1"/>
    <col min="62" max="62" width="19.140625" customWidth="1"/>
    <col min="63" max="63" width="17" customWidth="1"/>
    <col min="64" max="64" width="19.140625" customWidth="1"/>
    <col min="65" max="65" width="17" customWidth="1"/>
    <col min="66" max="66" width="19.140625" customWidth="1"/>
    <col min="67" max="67" width="17" customWidth="1"/>
    <col min="68" max="68" width="19.140625" customWidth="1"/>
    <col min="69" max="69" width="17" customWidth="1"/>
    <col min="70" max="70" width="19.140625" customWidth="1"/>
    <col min="71" max="71" width="17" customWidth="1"/>
    <col min="72" max="72" width="19.140625" customWidth="1"/>
    <col min="73" max="73" width="17" customWidth="1"/>
    <col min="74" max="74" width="19.140625" customWidth="1"/>
    <col min="75" max="75" width="17" customWidth="1"/>
    <col min="76" max="76" width="19.140625" customWidth="1"/>
    <col min="77" max="77" width="17" customWidth="1"/>
    <col min="78" max="78" width="19.140625" customWidth="1"/>
    <col min="79" max="79" width="17" customWidth="1"/>
    <col min="80" max="80" width="19.140625" customWidth="1"/>
    <col min="81" max="81" width="17" customWidth="1"/>
    <col min="82" max="82" width="19.140625" customWidth="1"/>
    <col min="83" max="83" width="17" customWidth="1"/>
    <col min="84" max="84" width="19.140625" customWidth="1"/>
    <col min="85" max="85" width="17" customWidth="1"/>
    <col min="86" max="86" width="19.140625" customWidth="1"/>
    <col min="87" max="87" width="17" customWidth="1"/>
    <col min="88" max="88" width="19.140625" customWidth="1"/>
    <col min="89" max="89" width="17" customWidth="1"/>
    <col min="90" max="90" width="19.140625" customWidth="1"/>
    <col min="91" max="91" width="17" customWidth="1"/>
    <col min="92" max="92" width="19.140625" customWidth="1"/>
    <col min="93" max="93" width="17" customWidth="1"/>
    <col min="94" max="94" width="19.140625" customWidth="1"/>
    <col min="95" max="95" width="17" customWidth="1"/>
    <col min="96" max="96" width="19.140625" customWidth="1"/>
    <col min="97" max="97" width="17" customWidth="1"/>
    <col min="98" max="98" width="19.140625" customWidth="1"/>
    <col min="99" max="99" width="17" customWidth="1"/>
    <col min="100" max="100" width="19.140625" customWidth="1"/>
    <col min="101" max="101" width="17" customWidth="1"/>
    <col min="102" max="102" width="19.140625" customWidth="1"/>
    <col min="103" max="103" width="17" customWidth="1"/>
    <col min="104" max="104" width="19.140625" customWidth="1"/>
    <col min="105" max="105" width="17" customWidth="1"/>
    <col min="106" max="106" width="19.140625" customWidth="1"/>
    <col min="107" max="107" width="17" customWidth="1"/>
    <col min="108" max="108" width="19.140625" customWidth="1"/>
    <col min="109" max="109" width="17" customWidth="1"/>
    <col min="110" max="110" width="19.140625" customWidth="1"/>
    <col min="111" max="111" width="17" customWidth="1"/>
    <col min="112" max="112" width="19.140625" customWidth="1"/>
    <col min="113" max="113" width="17" customWidth="1"/>
    <col min="114" max="114" width="19.140625" customWidth="1"/>
    <col min="115" max="115" width="17" customWidth="1"/>
    <col min="116" max="116" width="19.140625" customWidth="1"/>
    <col min="117" max="117" width="17" customWidth="1"/>
    <col min="118" max="118" width="19.140625" customWidth="1"/>
    <col min="119" max="119" width="17" customWidth="1"/>
    <col min="120" max="120" width="19.140625" customWidth="1"/>
    <col min="121" max="121" width="17" customWidth="1"/>
    <col min="122" max="122" width="19.140625" customWidth="1"/>
  </cols>
  <sheetData>
    <row r="1" spans="1:122" ht="18.75">
      <c r="A1" s="1" t="s">
        <v>0</v>
      </c>
    </row>
    <row r="3" spans="1:122">
      <c r="C3" s="2" t="s">
        <v>1</v>
      </c>
      <c r="E3" s="2" t="s">
        <v>2</v>
      </c>
      <c r="G3" s="2" t="s">
        <v>3</v>
      </c>
      <c r="I3" s="2" t="s">
        <v>4</v>
      </c>
      <c r="K3" s="2" t="s">
        <v>5</v>
      </c>
      <c r="M3" s="2" t="s">
        <v>6</v>
      </c>
      <c r="O3" s="2" t="s">
        <v>7</v>
      </c>
      <c r="Q3" s="2" t="s">
        <v>8</v>
      </c>
      <c r="S3" s="2" t="s">
        <v>9</v>
      </c>
      <c r="U3" s="2" t="s">
        <v>10</v>
      </c>
      <c r="W3" s="2" t="s">
        <v>11</v>
      </c>
      <c r="Y3" s="2" t="s">
        <v>12</v>
      </c>
      <c r="AA3" s="2" t="s">
        <v>13</v>
      </c>
      <c r="AC3" s="2" t="s">
        <v>14</v>
      </c>
      <c r="AE3" s="2" t="s">
        <v>15</v>
      </c>
      <c r="AG3" s="2" t="s">
        <v>16</v>
      </c>
      <c r="AI3" s="2" t="s">
        <v>17</v>
      </c>
      <c r="AK3" s="2" t="s">
        <v>18</v>
      </c>
      <c r="AM3" s="2" t="s">
        <v>19</v>
      </c>
      <c r="AO3" s="2" t="s">
        <v>20</v>
      </c>
      <c r="AQ3" s="2" t="s">
        <v>21</v>
      </c>
      <c r="AS3" s="2" t="s">
        <v>22</v>
      </c>
      <c r="AU3" s="2" t="s">
        <v>23</v>
      </c>
      <c r="AW3" s="2" t="s">
        <v>24</v>
      </c>
      <c r="AY3" s="2" t="s">
        <v>25</v>
      </c>
      <c r="BA3" s="2" t="s">
        <v>26</v>
      </c>
      <c r="BC3" s="2" t="s">
        <v>27</v>
      </c>
      <c r="BE3" s="2" t="s">
        <v>28</v>
      </c>
      <c r="BG3" s="2" t="s">
        <v>29</v>
      </c>
      <c r="BI3" s="2" t="s">
        <v>30</v>
      </c>
      <c r="BK3" s="2" t="s">
        <v>31</v>
      </c>
      <c r="BM3" s="2" t="s">
        <v>32</v>
      </c>
      <c r="BO3" s="2" t="s">
        <v>33</v>
      </c>
      <c r="BQ3" s="2" t="s">
        <v>34</v>
      </c>
      <c r="BS3" s="2" t="s">
        <v>35</v>
      </c>
      <c r="BU3" s="2" t="s">
        <v>36</v>
      </c>
      <c r="BW3" s="2" t="s">
        <v>37</v>
      </c>
      <c r="BY3" s="2" t="s">
        <v>38</v>
      </c>
      <c r="CA3" s="2" t="s">
        <v>39</v>
      </c>
      <c r="CC3" s="2" t="s">
        <v>40</v>
      </c>
      <c r="CE3" s="2" t="s">
        <v>41</v>
      </c>
      <c r="CG3" s="2" t="s">
        <v>42</v>
      </c>
      <c r="CI3" s="2" t="s">
        <v>43</v>
      </c>
      <c r="CK3" s="2" t="s">
        <v>44</v>
      </c>
      <c r="CM3" s="2" t="s">
        <v>45</v>
      </c>
      <c r="CO3" s="2" t="s">
        <v>46</v>
      </c>
      <c r="CQ3" s="2" t="s">
        <v>47</v>
      </c>
      <c r="CS3" s="2" t="s">
        <v>48</v>
      </c>
      <c r="CU3" s="2" t="s">
        <v>49</v>
      </c>
      <c r="CW3" s="2" t="s">
        <v>50</v>
      </c>
      <c r="CY3" s="2" t="s">
        <v>51</v>
      </c>
      <c r="DA3" s="2" t="s">
        <v>52</v>
      </c>
      <c r="DC3" s="2" t="s">
        <v>53</v>
      </c>
      <c r="DE3" s="2" t="s">
        <v>54</v>
      </c>
      <c r="DG3" s="2" t="s">
        <v>55</v>
      </c>
      <c r="DI3" s="2" t="s">
        <v>56</v>
      </c>
      <c r="DK3" s="2" t="s">
        <v>57</v>
      </c>
      <c r="DM3" s="2" t="s">
        <v>58</v>
      </c>
      <c r="DO3" s="2" t="s">
        <v>59</v>
      </c>
      <c r="DQ3" s="2" t="s">
        <v>60</v>
      </c>
    </row>
    <row r="4" spans="1:122">
      <c r="C4" s="2" t="s">
        <v>61</v>
      </c>
      <c r="D4" s="2" t="s">
        <v>62</v>
      </c>
      <c r="E4" s="2" t="s">
        <v>61</v>
      </c>
      <c r="F4" s="2" t="s">
        <v>62</v>
      </c>
      <c r="G4" s="2" t="s">
        <v>61</v>
      </c>
      <c r="H4" s="2" t="s">
        <v>62</v>
      </c>
      <c r="I4" s="2" t="s">
        <v>61</v>
      </c>
      <c r="J4" s="2" t="s">
        <v>62</v>
      </c>
      <c r="K4" s="2" t="s">
        <v>61</v>
      </c>
      <c r="L4" s="2" t="s">
        <v>62</v>
      </c>
      <c r="M4" s="2" t="s">
        <v>61</v>
      </c>
      <c r="N4" s="2" t="s">
        <v>62</v>
      </c>
      <c r="O4" s="2" t="s">
        <v>61</v>
      </c>
      <c r="P4" s="2" t="s">
        <v>62</v>
      </c>
      <c r="Q4" s="2" t="s">
        <v>61</v>
      </c>
      <c r="R4" s="2" t="s">
        <v>62</v>
      </c>
      <c r="S4" s="2" t="s">
        <v>61</v>
      </c>
      <c r="T4" s="2" t="s">
        <v>62</v>
      </c>
      <c r="U4" s="2" t="s">
        <v>61</v>
      </c>
      <c r="V4" s="2" t="s">
        <v>62</v>
      </c>
      <c r="W4" s="2" t="s">
        <v>61</v>
      </c>
      <c r="X4" s="2" t="s">
        <v>62</v>
      </c>
      <c r="Y4" s="2" t="s">
        <v>61</v>
      </c>
      <c r="Z4" s="2" t="s">
        <v>62</v>
      </c>
      <c r="AA4" s="2" t="s">
        <v>61</v>
      </c>
      <c r="AB4" s="2" t="s">
        <v>62</v>
      </c>
      <c r="AC4" s="2" t="s">
        <v>61</v>
      </c>
      <c r="AD4" s="2" t="s">
        <v>62</v>
      </c>
      <c r="AE4" s="2" t="s">
        <v>61</v>
      </c>
      <c r="AF4" s="2" t="s">
        <v>62</v>
      </c>
      <c r="AG4" s="2" t="s">
        <v>61</v>
      </c>
      <c r="AH4" s="2" t="s">
        <v>62</v>
      </c>
      <c r="AI4" s="2" t="s">
        <v>61</v>
      </c>
      <c r="AJ4" s="2" t="s">
        <v>62</v>
      </c>
      <c r="AK4" s="2" t="s">
        <v>61</v>
      </c>
      <c r="AL4" s="2" t="s">
        <v>62</v>
      </c>
      <c r="AM4" s="2" t="s">
        <v>61</v>
      </c>
      <c r="AN4" s="2" t="s">
        <v>62</v>
      </c>
      <c r="AO4" s="2" t="s">
        <v>61</v>
      </c>
      <c r="AP4" s="2" t="s">
        <v>62</v>
      </c>
      <c r="AQ4" s="2" t="s">
        <v>61</v>
      </c>
      <c r="AR4" s="2" t="s">
        <v>62</v>
      </c>
      <c r="AS4" s="2" t="s">
        <v>61</v>
      </c>
      <c r="AT4" s="2" t="s">
        <v>62</v>
      </c>
      <c r="AU4" s="2" t="s">
        <v>61</v>
      </c>
      <c r="AV4" s="2" t="s">
        <v>62</v>
      </c>
      <c r="AW4" s="2" t="s">
        <v>61</v>
      </c>
      <c r="AX4" s="2" t="s">
        <v>62</v>
      </c>
      <c r="AY4" s="2" t="s">
        <v>61</v>
      </c>
      <c r="AZ4" s="2" t="s">
        <v>62</v>
      </c>
      <c r="BA4" s="2" t="s">
        <v>61</v>
      </c>
      <c r="BB4" s="2" t="s">
        <v>62</v>
      </c>
      <c r="BC4" s="2" t="s">
        <v>61</v>
      </c>
      <c r="BD4" s="2" t="s">
        <v>62</v>
      </c>
      <c r="BE4" s="2" t="s">
        <v>61</v>
      </c>
      <c r="BF4" s="2" t="s">
        <v>62</v>
      </c>
      <c r="BG4" s="2" t="s">
        <v>61</v>
      </c>
      <c r="BH4" s="2" t="s">
        <v>62</v>
      </c>
      <c r="BI4" s="2" t="s">
        <v>61</v>
      </c>
      <c r="BJ4" s="2" t="s">
        <v>62</v>
      </c>
      <c r="BK4" s="2" t="s">
        <v>61</v>
      </c>
      <c r="BL4" s="2" t="s">
        <v>62</v>
      </c>
      <c r="BM4" s="2" t="s">
        <v>61</v>
      </c>
      <c r="BN4" s="2" t="s">
        <v>62</v>
      </c>
      <c r="BO4" s="2" t="s">
        <v>61</v>
      </c>
      <c r="BP4" s="2" t="s">
        <v>62</v>
      </c>
      <c r="BQ4" s="2" t="s">
        <v>61</v>
      </c>
      <c r="BR4" s="2" t="s">
        <v>62</v>
      </c>
      <c r="BS4" s="2" t="s">
        <v>61</v>
      </c>
      <c r="BT4" s="2" t="s">
        <v>62</v>
      </c>
      <c r="BU4" s="2" t="s">
        <v>61</v>
      </c>
      <c r="BV4" s="2" t="s">
        <v>62</v>
      </c>
      <c r="BW4" s="2" t="s">
        <v>61</v>
      </c>
      <c r="BX4" s="2" t="s">
        <v>62</v>
      </c>
      <c r="BY4" s="2" t="s">
        <v>61</v>
      </c>
      <c r="BZ4" s="2" t="s">
        <v>62</v>
      </c>
      <c r="CA4" s="2" t="s">
        <v>61</v>
      </c>
      <c r="CB4" s="2" t="s">
        <v>62</v>
      </c>
      <c r="CC4" s="2" t="s">
        <v>61</v>
      </c>
      <c r="CD4" s="2" t="s">
        <v>62</v>
      </c>
      <c r="CE4" s="2" t="s">
        <v>61</v>
      </c>
      <c r="CF4" s="2" t="s">
        <v>62</v>
      </c>
      <c r="CG4" s="2" t="s">
        <v>61</v>
      </c>
      <c r="CH4" s="2" t="s">
        <v>62</v>
      </c>
      <c r="CI4" s="2" t="s">
        <v>61</v>
      </c>
      <c r="CJ4" s="2" t="s">
        <v>62</v>
      </c>
      <c r="CK4" s="2" t="s">
        <v>61</v>
      </c>
      <c r="CL4" s="2" t="s">
        <v>62</v>
      </c>
      <c r="CM4" s="2" t="s">
        <v>61</v>
      </c>
      <c r="CN4" s="2" t="s">
        <v>62</v>
      </c>
      <c r="CO4" s="2" t="s">
        <v>61</v>
      </c>
      <c r="CP4" s="2" t="s">
        <v>62</v>
      </c>
      <c r="CQ4" s="2" t="s">
        <v>61</v>
      </c>
      <c r="CR4" s="2" t="s">
        <v>62</v>
      </c>
      <c r="CS4" s="2" t="s">
        <v>61</v>
      </c>
      <c r="CT4" s="2" t="s">
        <v>62</v>
      </c>
      <c r="CU4" s="2" t="s">
        <v>61</v>
      </c>
      <c r="CV4" s="2" t="s">
        <v>62</v>
      </c>
      <c r="CW4" s="2" t="s">
        <v>61</v>
      </c>
      <c r="CX4" s="2" t="s">
        <v>62</v>
      </c>
      <c r="CY4" s="2" t="s">
        <v>61</v>
      </c>
      <c r="CZ4" s="2" t="s">
        <v>62</v>
      </c>
      <c r="DA4" s="2" t="s">
        <v>61</v>
      </c>
      <c r="DB4" s="2" t="s">
        <v>62</v>
      </c>
      <c r="DC4" s="2" t="s">
        <v>61</v>
      </c>
      <c r="DD4" s="2" t="s">
        <v>62</v>
      </c>
      <c r="DE4" s="2" t="s">
        <v>61</v>
      </c>
      <c r="DF4" s="2" t="s">
        <v>62</v>
      </c>
      <c r="DG4" s="2" t="s">
        <v>61</v>
      </c>
      <c r="DH4" s="2" t="s">
        <v>62</v>
      </c>
      <c r="DI4" s="2" t="s">
        <v>61</v>
      </c>
      <c r="DJ4" s="2" t="s">
        <v>62</v>
      </c>
      <c r="DK4" s="2" t="s">
        <v>61</v>
      </c>
      <c r="DL4" s="2" t="s">
        <v>62</v>
      </c>
      <c r="DM4" s="2" t="s">
        <v>61</v>
      </c>
      <c r="DN4" s="2" t="s">
        <v>62</v>
      </c>
      <c r="DO4" s="2" t="s">
        <v>61</v>
      </c>
      <c r="DP4" s="2" t="s">
        <v>62</v>
      </c>
      <c r="DQ4" s="2" t="s">
        <v>61</v>
      </c>
      <c r="DR4" s="2" t="s">
        <v>62</v>
      </c>
    </row>
    <row r="5" spans="1:122">
      <c r="A5" s="2" t="s">
        <v>63</v>
      </c>
      <c r="B5" s="2" t="s">
        <v>64</v>
      </c>
      <c r="C5">
        <v>269</v>
      </c>
      <c r="D5">
        <v>556</v>
      </c>
      <c r="E5">
        <v>256</v>
      </c>
      <c r="F5">
        <v>310</v>
      </c>
      <c r="G5">
        <v>440</v>
      </c>
      <c r="H5">
        <v>560</v>
      </c>
      <c r="I5">
        <v>508</v>
      </c>
      <c r="J5">
        <v>806</v>
      </c>
      <c r="K5">
        <v>763</v>
      </c>
      <c r="L5">
        <v>1235</v>
      </c>
      <c r="M5">
        <v>563</v>
      </c>
      <c r="N5">
        <v>1073</v>
      </c>
      <c r="O5">
        <v>11743</v>
      </c>
      <c r="P5">
        <v>54599</v>
      </c>
      <c r="Q5">
        <v>33447</v>
      </c>
      <c r="R5">
        <v>161076</v>
      </c>
      <c r="S5">
        <v>468</v>
      </c>
      <c r="T5">
        <v>791</v>
      </c>
      <c r="U5">
        <v>377</v>
      </c>
      <c r="V5">
        <v>670</v>
      </c>
      <c r="W5">
        <v>291</v>
      </c>
      <c r="X5">
        <v>398</v>
      </c>
      <c r="Y5">
        <v>465</v>
      </c>
      <c r="Z5">
        <v>614</v>
      </c>
      <c r="AA5">
        <v>298</v>
      </c>
      <c r="AB5">
        <v>998</v>
      </c>
      <c r="AC5">
        <v>321</v>
      </c>
      <c r="AD5">
        <v>825</v>
      </c>
      <c r="AE5">
        <v>397</v>
      </c>
      <c r="AF5">
        <v>465</v>
      </c>
      <c r="AG5">
        <v>594</v>
      </c>
      <c r="AH5">
        <v>1070</v>
      </c>
      <c r="AI5">
        <v>383</v>
      </c>
      <c r="AJ5">
        <v>434</v>
      </c>
      <c r="AK5">
        <v>528</v>
      </c>
      <c r="AL5">
        <v>892</v>
      </c>
      <c r="AM5">
        <v>10513</v>
      </c>
      <c r="AN5">
        <v>50138</v>
      </c>
      <c r="AO5">
        <v>36507</v>
      </c>
      <c r="AP5">
        <v>180504</v>
      </c>
      <c r="AQ5">
        <v>372</v>
      </c>
      <c r="AR5">
        <v>527</v>
      </c>
      <c r="AS5">
        <v>436</v>
      </c>
      <c r="AT5">
        <v>602</v>
      </c>
      <c r="AU5">
        <v>273</v>
      </c>
      <c r="AV5">
        <v>437</v>
      </c>
      <c r="AW5">
        <v>299</v>
      </c>
      <c r="AX5">
        <v>464</v>
      </c>
      <c r="AY5">
        <v>129</v>
      </c>
      <c r="AZ5">
        <v>165</v>
      </c>
      <c r="BA5">
        <v>358</v>
      </c>
      <c r="BB5">
        <v>426</v>
      </c>
      <c r="BC5">
        <v>401</v>
      </c>
      <c r="BD5">
        <v>529</v>
      </c>
      <c r="BE5">
        <v>580</v>
      </c>
      <c r="BF5">
        <v>842</v>
      </c>
      <c r="BG5">
        <v>510</v>
      </c>
      <c r="BH5">
        <v>731</v>
      </c>
      <c r="BI5">
        <v>357</v>
      </c>
      <c r="BJ5">
        <v>590</v>
      </c>
      <c r="BK5">
        <v>10842</v>
      </c>
      <c r="BL5">
        <v>53894</v>
      </c>
      <c r="BM5">
        <v>37360</v>
      </c>
      <c r="BN5">
        <v>182862</v>
      </c>
      <c r="BO5">
        <v>376</v>
      </c>
      <c r="BP5">
        <v>558</v>
      </c>
      <c r="BQ5">
        <v>322</v>
      </c>
      <c r="BR5">
        <v>596</v>
      </c>
      <c r="BS5">
        <v>306</v>
      </c>
      <c r="BT5">
        <v>655</v>
      </c>
      <c r="BU5">
        <v>375</v>
      </c>
      <c r="BV5">
        <v>663</v>
      </c>
      <c r="BW5">
        <v>73</v>
      </c>
      <c r="BX5">
        <v>686</v>
      </c>
      <c r="BY5">
        <v>242</v>
      </c>
      <c r="BZ5">
        <v>913</v>
      </c>
      <c r="CA5">
        <v>108</v>
      </c>
      <c r="CB5">
        <v>169</v>
      </c>
      <c r="CC5">
        <v>531</v>
      </c>
      <c r="CD5">
        <v>808</v>
      </c>
      <c r="CE5">
        <v>420</v>
      </c>
      <c r="CF5">
        <v>856</v>
      </c>
      <c r="CG5">
        <v>273</v>
      </c>
      <c r="CH5">
        <v>839</v>
      </c>
      <c r="CI5">
        <v>19963</v>
      </c>
      <c r="CJ5">
        <v>98215</v>
      </c>
      <c r="CK5">
        <v>49696</v>
      </c>
      <c r="CL5">
        <v>245095</v>
      </c>
      <c r="CM5">
        <v>203</v>
      </c>
      <c r="CN5">
        <v>372</v>
      </c>
      <c r="CO5">
        <v>331</v>
      </c>
      <c r="CP5">
        <v>580</v>
      </c>
      <c r="CQ5">
        <v>180</v>
      </c>
      <c r="CR5">
        <v>317</v>
      </c>
      <c r="CS5">
        <v>200</v>
      </c>
      <c r="CT5">
        <v>459</v>
      </c>
      <c r="CU5">
        <v>217</v>
      </c>
      <c r="CV5">
        <v>992</v>
      </c>
      <c r="CW5">
        <v>205</v>
      </c>
      <c r="CX5">
        <v>626</v>
      </c>
      <c r="CY5">
        <v>210</v>
      </c>
      <c r="CZ5">
        <v>352</v>
      </c>
      <c r="DA5">
        <v>635</v>
      </c>
      <c r="DB5">
        <v>1113</v>
      </c>
      <c r="DC5">
        <v>477</v>
      </c>
      <c r="DD5">
        <v>712</v>
      </c>
      <c r="DE5">
        <v>380</v>
      </c>
      <c r="DF5">
        <v>621</v>
      </c>
      <c r="DG5">
        <v>16330</v>
      </c>
      <c r="DH5">
        <v>78913</v>
      </c>
      <c r="DI5">
        <v>47438</v>
      </c>
      <c r="DJ5">
        <v>234041</v>
      </c>
      <c r="DK5">
        <v>214</v>
      </c>
      <c r="DL5">
        <v>378</v>
      </c>
      <c r="DM5">
        <v>371</v>
      </c>
      <c r="DN5">
        <v>531</v>
      </c>
      <c r="DO5">
        <v>171</v>
      </c>
      <c r="DP5">
        <v>333</v>
      </c>
      <c r="DQ5">
        <v>237</v>
      </c>
      <c r="DR5">
        <v>340</v>
      </c>
    </row>
    <row r="6" spans="1:122">
      <c r="B6" s="2" t="s">
        <v>65</v>
      </c>
      <c r="C6">
        <v>124</v>
      </c>
      <c r="D6">
        <v>244</v>
      </c>
      <c r="E6">
        <v>153</v>
      </c>
      <c r="F6">
        <v>254</v>
      </c>
      <c r="G6">
        <v>387</v>
      </c>
      <c r="H6">
        <v>744</v>
      </c>
      <c r="I6">
        <v>364</v>
      </c>
      <c r="J6">
        <v>854</v>
      </c>
      <c r="K6">
        <v>325</v>
      </c>
      <c r="L6">
        <v>637</v>
      </c>
      <c r="M6">
        <v>812</v>
      </c>
      <c r="N6">
        <v>1555</v>
      </c>
      <c r="O6">
        <v>1128</v>
      </c>
      <c r="P6">
        <v>2216</v>
      </c>
      <c r="Q6">
        <v>978</v>
      </c>
      <c r="R6">
        <v>1324</v>
      </c>
      <c r="S6">
        <v>512</v>
      </c>
      <c r="T6">
        <v>968</v>
      </c>
      <c r="U6">
        <v>329</v>
      </c>
      <c r="V6">
        <v>780</v>
      </c>
      <c r="W6">
        <v>353</v>
      </c>
      <c r="X6">
        <v>607</v>
      </c>
      <c r="Y6">
        <v>283</v>
      </c>
      <c r="Z6">
        <v>331</v>
      </c>
      <c r="AA6">
        <v>220</v>
      </c>
      <c r="AB6">
        <v>342</v>
      </c>
      <c r="AC6">
        <v>280</v>
      </c>
      <c r="AD6">
        <v>1284</v>
      </c>
      <c r="AE6">
        <v>367</v>
      </c>
      <c r="AF6">
        <v>743</v>
      </c>
      <c r="AG6">
        <v>325</v>
      </c>
      <c r="AH6">
        <v>1049</v>
      </c>
      <c r="AI6">
        <v>490</v>
      </c>
      <c r="AJ6">
        <v>902</v>
      </c>
      <c r="AK6">
        <v>945</v>
      </c>
      <c r="AL6">
        <v>1962</v>
      </c>
      <c r="AM6">
        <v>1336</v>
      </c>
      <c r="AN6">
        <v>2536</v>
      </c>
      <c r="AO6">
        <v>1149</v>
      </c>
      <c r="AP6">
        <v>1916</v>
      </c>
      <c r="AQ6">
        <v>653</v>
      </c>
      <c r="AR6">
        <v>1588</v>
      </c>
      <c r="AS6">
        <v>408</v>
      </c>
      <c r="AT6">
        <v>1191</v>
      </c>
      <c r="AU6">
        <v>405</v>
      </c>
      <c r="AV6">
        <v>1264</v>
      </c>
      <c r="AW6">
        <v>259</v>
      </c>
      <c r="AX6">
        <v>557</v>
      </c>
      <c r="AY6">
        <v>156</v>
      </c>
      <c r="AZ6">
        <v>673</v>
      </c>
      <c r="BA6">
        <v>248</v>
      </c>
      <c r="BB6">
        <v>938</v>
      </c>
      <c r="BC6">
        <v>420</v>
      </c>
      <c r="BD6">
        <v>1513</v>
      </c>
      <c r="BE6">
        <v>730</v>
      </c>
      <c r="BF6">
        <v>1965</v>
      </c>
      <c r="BG6">
        <v>797</v>
      </c>
      <c r="BH6">
        <v>1656</v>
      </c>
      <c r="BI6">
        <v>996</v>
      </c>
      <c r="BJ6">
        <v>2023</v>
      </c>
      <c r="BK6">
        <v>1877</v>
      </c>
      <c r="BL6">
        <v>3112</v>
      </c>
      <c r="BM6">
        <v>1348</v>
      </c>
      <c r="BN6">
        <v>1911</v>
      </c>
      <c r="BO6">
        <v>678</v>
      </c>
      <c r="BP6">
        <v>1276</v>
      </c>
      <c r="BQ6">
        <v>368</v>
      </c>
      <c r="BR6">
        <v>1034</v>
      </c>
      <c r="BS6">
        <v>201</v>
      </c>
      <c r="BT6">
        <v>950</v>
      </c>
      <c r="BU6">
        <v>341</v>
      </c>
      <c r="BV6">
        <v>712</v>
      </c>
      <c r="BW6">
        <v>77</v>
      </c>
      <c r="BX6">
        <v>107</v>
      </c>
      <c r="BY6">
        <v>102</v>
      </c>
      <c r="BZ6">
        <v>687</v>
      </c>
      <c r="CA6">
        <v>399</v>
      </c>
      <c r="CB6">
        <v>1404</v>
      </c>
      <c r="CC6">
        <v>591</v>
      </c>
      <c r="CD6">
        <v>1833</v>
      </c>
      <c r="CE6">
        <v>374</v>
      </c>
      <c r="CF6">
        <v>981</v>
      </c>
      <c r="CG6">
        <v>827</v>
      </c>
      <c r="CH6">
        <v>1894</v>
      </c>
      <c r="CI6">
        <v>1206</v>
      </c>
      <c r="CJ6">
        <v>2559</v>
      </c>
      <c r="CK6">
        <v>916</v>
      </c>
      <c r="CL6">
        <v>1235</v>
      </c>
      <c r="CM6">
        <v>731</v>
      </c>
      <c r="CN6">
        <v>1552</v>
      </c>
      <c r="CO6">
        <v>586</v>
      </c>
      <c r="CP6">
        <v>1337</v>
      </c>
      <c r="CQ6">
        <v>1086</v>
      </c>
      <c r="CR6">
        <v>1839</v>
      </c>
      <c r="CS6">
        <v>2010</v>
      </c>
      <c r="CT6">
        <v>2426</v>
      </c>
      <c r="CU6">
        <v>1818</v>
      </c>
      <c r="CV6">
        <v>2014</v>
      </c>
      <c r="CW6">
        <v>1756</v>
      </c>
      <c r="CX6">
        <v>2321</v>
      </c>
      <c r="CY6">
        <v>2054</v>
      </c>
      <c r="CZ6">
        <v>2807</v>
      </c>
      <c r="DA6">
        <v>2008</v>
      </c>
      <c r="DB6">
        <v>2679</v>
      </c>
      <c r="DC6">
        <v>2114</v>
      </c>
      <c r="DD6">
        <v>2586</v>
      </c>
      <c r="DE6">
        <v>2743</v>
      </c>
      <c r="DF6">
        <v>4211</v>
      </c>
      <c r="DG6">
        <v>2863</v>
      </c>
      <c r="DH6">
        <v>4070</v>
      </c>
      <c r="DI6">
        <v>2370</v>
      </c>
      <c r="DJ6">
        <v>2826</v>
      </c>
      <c r="DK6">
        <v>2399</v>
      </c>
      <c r="DL6">
        <v>3179</v>
      </c>
      <c r="DM6">
        <v>2057</v>
      </c>
      <c r="DN6">
        <v>2648</v>
      </c>
      <c r="DO6">
        <v>2006</v>
      </c>
      <c r="DP6">
        <v>2737</v>
      </c>
      <c r="DQ6">
        <v>1905</v>
      </c>
      <c r="DR6">
        <v>2189</v>
      </c>
    </row>
    <row r="8" spans="1:122" ht="90">
      <c r="A8" s="3" t="s">
        <v>66</v>
      </c>
    </row>
    <row r="9" spans="1:122" ht="75">
      <c r="A9" s="3" t="s">
        <v>67</v>
      </c>
    </row>
    <row r="10" spans="1:122">
      <c r="A10" s="3" t="s">
        <v>68</v>
      </c>
      <c r="D10" s="4" t="s">
        <v>80</v>
      </c>
      <c r="E10" s="4">
        <v>2015</v>
      </c>
      <c r="F10" s="4">
        <v>2016</v>
      </c>
      <c r="G10" s="4">
        <v>2017</v>
      </c>
      <c r="H10" s="4">
        <v>2018</v>
      </c>
      <c r="I10" s="4">
        <v>2019</v>
      </c>
    </row>
    <row r="11" spans="1:122">
      <c r="D11" s="4" t="s">
        <v>64</v>
      </c>
      <c r="E11" s="4">
        <v>49590</v>
      </c>
      <c r="F11" s="4">
        <v>50921</v>
      </c>
      <c r="G11" s="4">
        <v>51916</v>
      </c>
      <c r="H11" s="4">
        <v>72220</v>
      </c>
      <c r="I11" s="4">
        <v>66885</v>
      </c>
    </row>
    <row r="12" spans="1:122">
      <c r="A12" t="s">
        <v>69</v>
      </c>
      <c r="B12" t="s">
        <v>70</v>
      </c>
      <c r="D12" s="4" t="s">
        <v>65</v>
      </c>
      <c r="E12" s="4">
        <v>5748</v>
      </c>
      <c r="F12" s="4">
        <v>6837</v>
      </c>
      <c r="G12" s="4">
        <v>8160</v>
      </c>
      <c r="H12" s="4">
        <v>8905</v>
      </c>
      <c r="I12" s="4">
        <v>26093</v>
      </c>
    </row>
    <row r="13" spans="1:122">
      <c r="D13" s="4" t="s">
        <v>83</v>
      </c>
      <c r="E13" s="4">
        <f>SUM(E11:E12)</f>
        <v>55338</v>
      </c>
      <c r="F13" s="4">
        <f t="shared" ref="F13:I13" si="0">SUM(F11:F12)</f>
        <v>57758</v>
      </c>
      <c r="G13" s="4">
        <f t="shared" si="0"/>
        <v>60076</v>
      </c>
      <c r="H13" s="4">
        <f t="shared" si="0"/>
        <v>81125</v>
      </c>
      <c r="I13" s="4">
        <f t="shared" si="0"/>
        <v>92978</v>
      </c>
    </row>
    <row r="14" spans="1:122">
      <c r="A14" t="s">
        <v>71</v>
      </c>
      <c r="B14" t="s">
        <v>72</v>
      </c>
    </row>
    <row r="16" spans="1:122">
      <c r="A16" t="s">
        <v>73</v>
      </c>
      <c r="B16" t="s">
        <v>74</v>
      </c>
      <c r="D16" s="4" t="s">
        <v>80</v>
      </c>
      <c r="E16" s="4">
        <v>2015</v>
      </c>
      <c r="F16" s="4">
        <v>2016</v>
      </c>
      <c r="G16" s="4">
        <v>2017</v>
      </c>
      <c r="H16" s="4">
        <v>2018</v>
      </c>
      <c r="I16" s="4">
        <v>2019</v>
      </c>
    </row>
    <row r="17" spans="1:30">
      <c r="D17" s="4" t="s">
        <v>81</v>
      </c>
      <c r="E17" s="4">
        <v>222688</v>
      </c>
      <c r="F17" s="4">
        <v>237356</v>
      </c>
      <c r="G17" s="4">
        <v>242511</v>
      </c>
      <c r="H17" s="4">
        <v>349309</v>
      </c>
      <c r="I17" s="4">
        <v>318952</v>
      </c>
    </row>
    <row r="18" spans="1:30">
      <c r="A18" t="s">
        <v>75</v>
      </c>
      <c r="D18" s="4" t="s">
        <v>82</v>
      </c>
      <c r="E18" s="4">
        <v>10514</v>
      </c>
      <c r="F18" s="4">
        <v>15334</v>
      </c>
      <c r="G18" s="4">
        <v>17761</v>
      </c>
      <c r="H18" s="4">
        <v>17854</v>
      </c>
      <c r="I18" s="4">
        <v>34267</v>
      </c>
    </row>
    <row r="19" spans="1:30">
      <c r="D19" s="4" t="s">
        <v>83</v>
      </c>
      <c r="E19" s="4">
        <f>SUM(E17:E18)</f>
        <v>233202</v>
      </c>
      <c r="F19" s="4">
        <f t="shared" ref="F19:I19" si="1">SUM(F17:F18)</f>
        <v>252690</v>
      </c>
      <c r="G19" s="4">
        <f t="shared" si="1"/>
        <v>260272</v>
      </c>
      <c r="H19" s="4">
        <f t="shared" si="1"/>
        <v>367163</v>
      </c>
      <c r="I19" s="4">
        <f t="shared" si="1"/>
        <v>353219</v>
      </c>
    </row>
    <row r="20" spans="1:30">
      <c r="A20" t="s">
        <v>76</v>
      </c>
      <c r="B20" t="s">
        <v>77</v>
      </c>
    </row>
    <row r="25" spans="1:30">
      <c r="R25">
        <v>269</v>
      </c>
      <c r="S25">
        <v>256</v>
      </c>
      <c r="T25">
        <v>440</v>
      </c>
      <c r="U25">
        <v>508</v>
      </c>
      <c r="V25">
        <v>763</v>
      </c>
      <c r="W25">
        <v>563</v>
      </c>
      <c r="X25">
        <v>11743</v>
      </c>
      <c r="Y25">
        <v>33447</v>
      </c>
      <c r="Z25">
        <v>468</v>
      </c>
      <c r="AA25">
        <v>377</v>
      </c>
      <c r="AB25">
        <v>291</v>
      </c>
      <c r="AC25">
        <v>465</v>
      </c>
      <c r="AD25">
        <f t="shared" ref="AD25:AD32" si="2">SUM(R25:AC25)</f>
        <v>49590</v>
      </c>
    </row>
    <row r="26" spans="1:30">
      <c r="R26">
        <v>124</v>
      </c>
      <c r="S26">
        <v>153</v>
      </c>
      <c r="T26">
        <v>387</v>
      </c>
      <c r="U26">
        <v>364</v>
      </c>
      <c r="V26">
        <v>325</v>
      </c>
      <c r="W26">
        <v>812</v>
      </c>
      <c r="X26">
        <v>1128</v>
      </c>
      <c r="Y26">
        <v>978</v>
      </c>
      <c r="Z26">
        <v>512</v>
      </c>
      <c r="AA26">
        <v>329</v>
      </c>
      <c r="AB26">
        <v>353</v>
      </c>
      <c r="AC26">
        <v>283</v>
      </c>
      <c r="AD26">
        <f t="shared" si="2"/>
        <v>5748</v>
      </c>
    </row>
    <row r="27" spans="1:30">
      <c r="R27">
        <v>244</v>
      </c>
      <c r="S27">
        <v>254</v>
      </c>
      <c r="T27">
        <v>744</v>
      </c>
      <c r="U27">
        <v>854</v>
      </c>
      <c r="V27">
        <v>637</v>
      </c>
      <c r="W27">
        <v>1555</v>
      </c>
      <c r="X27">
        <v>2216</v>
      </c>
      <c r="Y27">
        <v>1324</v>
      </c>
      <c r="Z27">
        <v>968</v>
      </c>
      <c r="AA27">
        <v>780</v>
      </c>
      <c r="AB27">
        <v>607</v>
      </c>
      <c r="AC27">
        <v>331</v>
      </c>
      <c r="AD27">
        <f t="shared" si="2"/>
        <v>10514</v>
      </c>
    </row>
    <row r="28" spans="1:30">
      <c r="R28">
        <v>298</v>
      </c>
      <c r="S28">
        <v>321</v>
      </c>
      <c r="T28">
        <v>397</v>
      </c>
      <c r="U28">
        <v>594</v>
      </c>
      <c r="V28">
        <v>383</v>
      </c>
      <c r="W28">
        <v>528</v>
      </c>
      <c r="X28">
        <v>10513</v>
      </c>
      <c r="Y28">
        <v>36507</v>
      </c>
      <c r="Z28">
        <v>372</v>
      </c>
      <c r="AA28">
        <v>436</v>
      </c>
      <c r="AB28">
        <v>273</v>
      </c>
      <c r="AC28">
        <v>299</v>
      </c>
      <c r="AD28">
        <f t="shared" si="2"/>
        <v>50921</v>
      </c>
    </row>
    <row r="29" spans="1:30">
      <c r="A29" t="s">
        <v>78</v>
      </c>
      <c r="B29" t="s">
        <v>79</v>
      </c>
      <c r="R29">
        <v>220</v>
      </c>
      <c r="S29">
        <v>280</v>
      </c>
      <c r="T29">
        <v>367</v>
      </c>
      <c r="U29">
        <v>325</v>
      </c>
      <c r="V29">
        <v>490</v>
      </c>
      <c r="W29">
        <v>945</v>
      </c>
      <c r="X29">
        <v>1336</v>
      </c>
      <c r="Y29">
        <v>1149</v>
      </c>
      <c r="Z29">
        <v>653</v>
      </c>
      <c r="AA29">
        <v>408</v>
      </c>
      <c r="AB29">
        <v>405</v>
      </c>
      <c r="AC29">
        <v>259</v>
      </c>
      <c r="AD29">
        <f t="shared" si="2"/>
        <v>6837</v>
      </c>
    </row>
    <row r="30" spans="1:30">
      <c r="R30">
        <v>998</v>
      </c>
      <c r="S30">
        <v>825</v>
      </c>
      <c r="T30">
        <v>465</v>
      </c>
      <c r="U30">
        <v>1070</v>
      </c>
      <c r="V30">
        <v>434</v>
      </c>
      <c r="W30">
        <v>892</v>
      </c>
      <c r="X30">
        <v>50138</v>
      </c>
      <c r="Y30">
        <v>180504</v>
      </c>
      <c r="Z30">
        <v>527</v>
      </c>
      <c r="AA30">
        <v>602</v>
      </c>
      <c r="AB30">
        <v>437</v>
      </c>
      <c r="AC30">
        <v>464</v>
      </c>
      <c r="AD30">
        <f t="shared" si="2"/>
        <v>237356</v>
      </c>
    </row>
    <row r="31" spans="1:30">
      <c r="R31">
        <v>342</v>
      </c>
      <c r="S31">
        <v>1284</v>
      </c>
      <c r="T31">
        <v>743</v>
      </c>
      <c r="U31">
        <v>1049</v>
      </c>
      <c r="V31">
        <v>902</v>
      </c>
      <c r="W31">
        <v>1962</v>
      </c>
      <c r="X31">
        <v>2536</v>
      </c>
      <c r="Y31">
        <v>1916</v>
      </c>
      <c r="Z31">
        <v>1588</v>
      </c>
      <c r="AA31">
        <v>1191</v>
      </c>
      <c r="AB31">
        <v>1264</v>
      </c>
      <c r="AC31">
        <v>557</v>
      </c>
      <c r="AD31">
        <f t="shared" si="2"/>
        <v>15334</v>
      </c>
    </row>
    <row r="32" spans="1:30">
      <c r="R32">
        <v>129</v>
      </c>
      <c r="S32">
        <v>358</v>
      </c>
      <c r="T32">
        <v>401</v>
      </c>
      <c r="U32">
        <v>580</v>
      </c>
      <c r="V32">
        <v>510</v>
      </c>
      <c r="W32">
        <v>357</v>
      </c>
      <c r="X32">
        <v>10842</v>
      </c>
      <c r="Y32">
        <v>37360</v>
      </c>
      <c r="Z32">
        <v>376</v>
      </c>
      <c r="AA32">
        <v>322</v>
      </c>
      <c r="AB32">
        <v>306</v>
      </c>
      <c r="AC32">
        <v>375</v>
      </c>
      <c r="AD32">
        <f t="shared" si="2"/>
        <v>51916</v>
      </c>
    </row>
    <row r="34" spans="10:32">
      <c r="J34">
        <v>556</v>
      </c>
      <c r="K34">
        <v>310</v>
      </c>
      <c r="L34">
        <v>560</v>
      </c>
      <c r="M34">
        <v>806</v>
      </c>
      <c r="N34">
        <v>1235</v>
      </c>
      <c r="O34">
        <v>1073</v>
      </c>
      <c r="P34">
        <v>54599</v>
      </c>
      <c r="Q34">
        <v>161076</v>
      </c>
      <c r="R34">
        <v>791</v>
      </c>
      <c r="S34">
        <v>670</v>
      </c>
      <c r="T34">
        <v>398</v>
      </c>
      <c r="U34">
        <v>614</v>
      </c>
      <c r="V34">
        <f>SUM(J34:U34)</f>
        <v>222688</v>
      </c>
    </row>
    <row r="36" spans="10:32">
      <c r="R36">
        <v>156</v>
      </c>
      <c r="S36">
        <v>248</v>
      </c>
      <c r="T36">
        <v>420</v>
      </c>
      <c r="U36">
        <v>730</v>
      </c>
      <c r="V36">
        <v>797</v>
      </c>
      <c r="W36">
        <v>996</v>
      </c>
      <c r="X36">
        <v>1877</v>
      </c>
      <c r="Y36">
        <v>1348</v>
      </c>
      <c r="Z36">
        <v>678</v>
      </c>
      <c r="AA36">
        <v>368</v>
      </c>
      <c r="AB36">
        <v>201</v>
      </c>
      <c r="AC36">
        <v>341</v>
      </c>
      <c r="AD36">
        <f t="shared" ref="AD36:AD45" si="3">SUM(R36:AC36)</f>
        <v>8160</v>
      </c>
    </row>
    <row r="37" spans="10:32">
      <c r="R37">
        <v>165</v>
      </c>
      <c r="S37">
        <v>426</v>
      </c>
      <c r="T37">
        <v>529</v>
      </c>
      <c r="U37">
        <v>842</v>
      </c>
      <c r="V37">
        <v>731</v>
      </c>
      <c r="W37">
        <v>590</v>
      </c>
      <c r="X37">
        <v>53894</v>
      </c>
      <c r="Y37">
        <v>182862</v>
      </c>
      <c r="Z37">
        <v>558</v>
      </c>
      <c r="AA37">
        <v>596</v>
      </c>
      <c r="AB37">
        <v>655</v>
      </c>
      <c r="AC37">
        <v>663</v>
      </c>
      <c r="AD37">
        <f t="shared" si="3"/>
        <v>242511</v>
      </c>
    </row>
    <row r="38" spans="10:32">
      <c r="R38">
        <v>673</v>
      </c>
      <c r="S38">
        <v>938</v>
      </c>
      <c r="T38">
        <v>1513</v>
      </c>
      <c r="U38">
        <v>1965</v>
      </c>
      <c r="V38">
        <v>1656</v>
      </c>
      <c r="W38">
        <v>2023</v>
      </c>
      <c r="X38">
        <v>3112</v>
      </c>
      <c r="Y38">
        <v>1911</v>
      </c>
      <c r="Z38">
        <v>1276</v>
      </c>
      <c r="AA38">
        <v>1034</v>
      </c>
      <c r="AB38">
        <v>950</v>
      </c>
      <c r="AC38">
        <v>712</v>
      </c>
      <c r="AD38">
        <f t="shared" si="3"/>
        <v>17763</v>
      </c>
    </row>
    <row r="39" spans="10:32">
      <c r="R39">
        <v>73</v>
      </c>
      <c r="S39">
        <v>242</v>
      </c>
      <c r="T39">
        <v>108</v>
      </c>
      <c r="U39">
        <v>531</v>
      </c>
      <c r="V39">
        <v>420</v>
      </c>
      <c r="W39">
        <v>273</v>
      </c>
      <c r="X39">
        <v>19963</v>
      </c>
      <c r="Y39">
        <v>49696</v>
      </c>
      <c r="Z39">
        <v>203</v>
      </c>
      <c r="AA39">
        <v>331</v>
      </c>
      <c r="AB39">
        <v>180</v>
      </c>
      <c r="AC39">
        <v>200</v>
      </c>
      <c r="AD39">
        <f t="shared" si="3"/>
        <v>72220</v>
      </c>
    </row>
    <row r="40" spans="10:32">
      <c r="R40">
        <v>77</v>
      </c>
      <c r="S40">
        <v>102</v>
      </c>
      <c r="T40">
        <v>399</v>
      </c>
      <c r="U40">
        <v>591</v>
      </c>
      <c r="V40">
        <v>374</v>
      </c>
      <c r="W40">
        <v>827</v>
      </c>
      <c r="X40">
        <v>1206</v>
      </c>
      <c r="Y40">
        <v>916</v>
      </c>
      <c r="Z40">
        <v>731</v>
      </c>
      <c r="AA40">
        <v>586</v>
      </c>
      <c r="AB40">
        <v>1086</v>
      </c>
      <c r="AC40">
        <v>2010</v>
      </c>
      <c r="AD40">
        <f t="shared" si="3"/>
        <v>8905</v>
      </c>
    </row>
    <row r="41" spans="10:32">
      <c r="R41">
        <v>686</v>
      </c>
      <c r="S41">
        <v>913</v>
      </c>
      <c r="T41">
        <v>169</v>
      </c>
      <c r="U41">
        <v>808</v>
      </c>
      <c r="V41">
        <v>856</v>
      </c>
      <c r="W41">
        <v>839</v>
      </c>
      <c r="X41">
        <v>98215</v>
      </c>
      <c r="Y41">
        <v>245095</v>
      </c>
      <c r="Z41">
        <v>372</v>
      </c>
      <c r="AA41">
        <v>580</v>
      </c>
      <c r="AB41">
        <v>317</v>
      </c>
      <c r="AC41">
        <v>459</v>
      </c>
      <c r="AD41">
        <f t="shared" si="3"/>
        <v>349309</v>
      </c>
    </row>
    <row r="42" spans="10:32">
      <c r="R42">
        <v>107</v>
      </c>
      <c r="S42">
        <v>687</v>
      </c>
      <c r="T42">
        <v>1404</v>
      </c>
      <c r="U42">
        <v>1833</v>
      </c>
      <c r="V42">
        <v>981</v>
      </c>
      <c r="W42">
        <v>1894</v>
      </c>
      <c r="X42">
        <v>2559</v>
      </c>
      <c r="Y42">
        <v>1235</v>
      </c>
      <c r="Z42">
        <v>1552</v>
      </c>
      <c r="AA42">
        <v>1337</v>
      </c>
      <c r="AB42">
        <v>1839</v>
      </c>
      <c r="AC42">
        <v>2426</v>
      </c>
      <c r="AD42">
        <f t="shared" si="3"/>
        <v>17854</v>
      </c>
    </row>
    <row r="43" spans="10:32">
      <c r="R43">
        <v>217</v>
      </c>
      <c r="S43">
        <v>205</v>
      </c>
      <c r="T43">
        <v>210</v>
      </c>
      <c r="U43">
        <v>635</v>
      </c>
      <c r="V43">
        <v>477</v>
      </c>
      <c r="W43">
        <v>380</v>
      </c>
      <c r="X43">
        <v>16330</v>
      </c>
      <c r="Y43">
        <v>47438</v>
      </c>
      <c r="Z43">
        <v>214</v>
      </c>
      <c r="AA43">
        <v>371</v>
      </c>
      <c r="AB43">
        <v>171</v>
      </c>
      <c r="AC43">
        <v>237</v>
      </c>
      <c r="AD43">
        <f t="shared" si="3"/>
        <v>66885</v>
      </c>
    </row>
    <row r="44" spans="10:32">
      <c r="R44">
        <v>217</v>
      </c>
      <c r="S44">
        <v>205</v>
      </c>
      <c r="T44">
        <v>210</v>
      </c>
      <c r="U44">
        <v>635</v>
      </c>
      <c r="V44">
        <v>477</v>
      </c>
      <c r="W44">
        <v>380</v>
      </c>
      <c r="X44">
        <v>16330</v>
      </c>
      <c r="Y44">
        <v>47438</v>
      </c>
      <c r="Z44">
        <v>214</v>
      </c>
      <c r="AA44">
        <v>371</v>
      </c>
      <c r="AB44">
        <v>171</v>
      </c>
      <c r="AC44">
        <v>237</v>
      </c>
      <c r="AD44">
        <f t="shared" si="3"/>
        <v>66885</v>
      </c>
    </row>
    <row r="45" spans="10:32">
      <c r="R45">
        <v>1818</v>
      </c>
      <c r="S45">
        <v>1756</v>
      </c>
      <c r="T45">
        <v>2054</v>
      </c>
      <c r="U45">
        <v>2008</v>
      </c>
      <c r="V45">
        <v>2114</v>
      </c>
      <c r="W45">
        <v>2743</v>
      </c>
      <c r="X45">
        <v>2863</v>
      </c>
      <c r="Y45">
        <v>2370</v>
      </c>
      <c r="Z45">
        <v>2399</v>
      </c>
      <c r="AA45">
        <v>2057</v>
      </c>
      <c r="AB45">
        <v>2006</v>
      </c>
      <c r="AC45">
        <v>1905</v>
      </c>
      <c r="AD45">
        <f t="shared" si="3"/>
        <v>26093</v>
      </c>
    </row>
    <row r="46" spans="10:32">
      <c r="T46">
        <v>992</v>
      </c>
      <c r="U46">
        <v>626</v>
      </c>
      <c r="V46">
        <v>352</v>
      </c>
      <c r="W46">
        <v>1113</v>
      </c>
      <c r="X46">
        <v>712</v>
      </c>
      <c r="Y46">
        <v>621</v>
      </c>
      <c r="Z46">
        <v>78913</v>
      </c>
      <c r="AA46">
        <v>234041</v>
      </c>
      <c r="AB46">
        <v>378</v>
      </c>
      <c r="AC46">
        <v>531</v>
      </c>
      <c r="AD46">
        <v>333</v>
      </c>
      <c r="AE46">
        <v>340</v>
      </c>
      <c r="AF46">
        <f>SUM(T46:AE46)</f>
        <v>318952</v>
      </c>
    </row>
    <row r="47" spans="10:32">
      <c r="R47">
        <v>2014</v>
      </c>
      <c r="S47">
        <v>2321</v>
      </c>
      <c r="T47">
        <v>2807</v>
      </c>
      <c r="U47">
        <v>2679</v>
      </c>
      <c r="V47">
        <v>2586</v>
      </c>
      <c r="W47">
        <v>4211</v>
      </c>
      <c r="X47">
        <v>4070</v>
      </c>
      <c r="Y47">
        <v>2826</v>
      </c>
      <c r="Z47">
        <v>3179</v>
      </c>
      <c r="AA47">
        <v>2648</v>
      </c>
      <c r="AB47">
        <v>2737</v>
      </c>
      <c r="AC47">
        <v>2189</v>
      </c>
      <c r="AD47">
        <f>SUM(R47:AC47)</f>
        <v>34267</v>
      </c>
    </row>
  </sheetData>
  <pageMargins left="0.75" right="0.75" top="0.75" bottom="0.5" header="0.5" footer="0.7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ES178M16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2020-07-18T16:12:47Z</dcterms:created>
  <dcterms:modified xsi:type="dcterms:W3CDTF">2020-07-19T22:07:36Z</dcterms:modified>
</cp:coreProperties>
</file>